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/>
  </bookViews>
  <sheets>
    <sheet name="Total" sheetId="1" r:id="rId1"/>
  </sheets>
  <externalReferences>
    <externalReference r:id="rId2"/>
  </externalReferences>
  <definedNames>
    <definedName name="_xlnm._FilterDatabase" localSheetId="0" hidden="1">Total!$A$3:$L$23</definedName>
    <definedName name="ComCode">Total!$N$5:$N$8</definedName>
    <definedName name="Company">Total!$M$4:$M$8</definedName>
    <definedName name="Empty">'[1]Over Time'!$O$9</definedName>
    <definedName name="_xlnm.Print_Area" localSheetId="0">Total!$A$1:$L$23</definedName>
    <definedName name="_xlnm.Print_Titles" localSheetId="0">Total!$3:$3</definedName>
    <definedName name="Sel">Total!$A$2</definedName>
    <definedName name="total">'[1]Over Time'!#REF!</definedName>
  </definedNames>
  <calcPr calcId="125725"/>
</workbook>
</file>

<file path=xl/calcChain.xml><?xml version="1.0" encoding="utf-8"?>
<calcChain xmlns="http://schemas.openxmlformats.org/spreadsheetml/2006/main">
  <c r="A1" i="1"/>
  <c r="J22"/>
  <c r="A23"/>
  <c r="A22"/>
  <c r="J23"/>
  <c r="L22"/>
  <c r="K15"/>
  <c r="I15"/>
  <c r="K7"/>
  <c r="I7"/>
  <c r="K4"/>
  <c r="K22" l="1"/>
  <c r="I22" l="1"/>
  <c r="K13" l="1"/>
  <c r="K11"/>
  <c r="K23" s="1"/>
  <c r="I11"/>
  <c r="I23" s="1"/>
</calcChain>
</file>

<file path=xl/sharedStrings.xml><?xml version="1.0" encoding="utf-8"?>
<sst xmlns="http://schemas.openxmlformats.org/spreadsheetml/2006/main" count="74" uniqueCount="58">
  <si>
    <t>Company No</t>
  </si>
  <si>
    <t>NO</t>
  </si>
  <si>
    <t>Computer No</t>
  </si>
  <si>
    <t>IBAN No</t>
  </si>
  <si>
    <t>Employee Name</t>
  </si>
  <si>
    <t>Employee No</t>
  </si>
  <si>
    <t>Nationality</t>
  </si>
  <si>
    <t>Absence</t>
  </si>
  <si>
    <t>Maturity</t>
  </si>
  <si>
    <t>OVER</t>
  </si>
  <si>
    <t>Basic Salary SIF</t>
  </si>
  <si>
    <t>Egypt</t>
  </si>
  <si>
    <t>جميع الشركات</t>
  </si>
  <si>
    <t>Pakistan</t>
  </si>
  <si>
    <t>India</t>
  </si>
  <si>
    <t>Barakat Fawzy Abd El-Rahman</t>
  </si>
  <si>
    <t>GENERAL TOTAL</t>
  </si>
  <si>
    <t>TOTAL AFTER SORT</t>
  </si>
  <si>
    <t>مؤسسة 1</t>
  </si>
  <si>
    <t>مؤسسة 2</t>
  </si>
  <si>
    <t>مؤسسة 3</t>
  </si>
  <si>
    <t>شركة 1</t>
  </si>
  <si>
    <t>Moh. Tayssir</t>
  </si>
  <si>
    <t>Moh. Ali</t>
  </si>
  <si>
    <t>Mahmoud Abdallah</t>
  </si>
  <si>
    <t>Hussain Abdulrahim</t>
  </si>
  <si>
    <t>Mohamed Salama</t>
  </si>
  <si>
    <t>Saad Abd-Ghany</t>
  </si>
  <si>
    <t>Adel Elmetwali</t>
  </si>
  <si>
    <t>Rasq</t>
  </si>
  <si>
    <t>Abdou Ezzat</t>
  </si>
  <si>
    <t>Mohamed Mohamed</t>
  </si>
  <si>
    <t>En. Venget</t>
  </si>
  <si>
    <t>Ashraf Moustafa</t>
  </si>
  <si>
    <t>Mosaad Youssef</t>
  </si>
  <si>
    <t>Elmetwally Ahmed</t>
  </si>
  <si>
    <t>Zakarya Mohy</t>
  </si>
  <si>
    <t>Ibrahim Mohamed</t>
  </si>
  <si>
    <t>CD100410000066208020040</t>
  </si>
  <si>
    <t>CD630090004003314364500</t>
  </si>
  <si>
    <t>CD620500000000013971126</t>
  </si>
  <si>
    <t>CD710410000066399345040</t>
  </si>
  <si>
    <t>CD690450000005105338253</t>
  </si>
  <si>
    <t>CD290350000006201836420</t>
  </si>
  <si>
    <t>CD910410000066326486040</t>
  </si>
  <si>
    <t>CD330410000066405731040</t>
  </si>
  <si>
    <t>CD080410000066325430040</t>
  </si>
  <si>
    <t>CD920410000066325593040</t>
  </si>
  <si>
    <t>CD650410000066325551040</t>
  </si>
  <si>
    <t>CD490410000066368357040</t>
  </si>
  <si>
    <t>CD300410000066395315040</t>
  </si>
  <si>
    <t>CD640410000066325571040</t>
  </si>
  <si>
    <t>CD470410000066398758040</t>
  </si>
  <si>
    <t>CD190410000066399027040</t>
  </si>
  <si>
    <t>CD480410000066399029040</t>
  </si>
  <si>
    <t>CD630410000066325591040</t>
  </si>
  <si>
    <t>Ahmed Hassanin</t>
  </si>
  <si>
    <t xml:space="preserve">              كيف يمكن عمل فلتر للصفوف بمجرد اختيار اسم الشركة من القائمة المنسدلة بدلالة رقم الشركة في الخلية A1 والغاء الفلتر عند اختيار جميع الشركات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</si>
</sst>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</numFmts>
  <fonts count="23">
    <font>
      <sz val="10"/>
      <name val="Arial"/>
      <charset val="178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2"/>
      <color rgb="FF0000FF"/>
      <name val="Arial"/>
      <family val="2"/>
      <scheme val="minor"/>
    </font>
    <font>
      <b/>
      <sz val="11"/>
      <color rgb="FF0000FF"/>
      <name val="Arial"/>
      <family val="2"/>
    </font>
    <font>
      <b/>
      <sz val="10"/>
      <color rgb="FF0000FF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color rgb="FFFF0000"/>
      <name val="Arial"/>
      <family val="2"/>
    </font>
    <font>
      <b/>
      <sz val="12"/>
      <color rgb="FF0000FF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auto="1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1" fillId="0" borderId="0" applyFont="0" applyFill="0" applyBorder="0" applyAlignment="0" applyProtection="0"/>
    <xf numFmtId="0" fontId="4" fillId="0" borderId="0"/>
    <xf numFmtId="0" fontId="2" fillId="0" borderId="0"/>
    <xf numFmtId="0" fontId="11" fillId="0" borderId="0"/>
    <xf numFmtId="165" fontId="4" fillId="0" borderId="0" applyFont="0" applyFill="0" applyBorder="0" applyAlignment="0" applyProtection="0"/>
    <xf numFmtId="0" fontId="1" fillId="0" borderId="0"/>
  </cellStyleXfs>
  <cellXfs count="94">
    <xf numFmtId="0" fontId="0" fillId="0" borderId="0" xfId="0"/>
    <xf numFmtId="0" fontId="5" fillId="2" borderId="0" xfId="2" applyNumberFormat="1" applyFont="1" applyFill="1" applyAlignment="1" applyProtection="1">
      <alignment horizontal="center" vertical="center"/>
    </xf>
    <xf numFmtId="0" fontId="5" fillId="2" borderId="0" xfId="2" applyFont="1" applyFill="1" applyAlignment="1" applyProtection="1">
      <alignment vertical="center"/>
      <protection locked="0"/>
    </xf>
    <xf numFmtId="0" fontId="3" fillId="0" borderId="0" xfId="2" applyFont="1" applyAlignment="1" applyProtection="1">
      <alignment horizontal="center" vertical="center"/>
      <protection locked="0"/>
    </xf>
    <xf numFmtId="0" fontId="4" fillId="0" borderId="0" xfId="2"/>
    <xf numFmtId="0" fontId="7" fillId="4" borderId="2" xfId="2" applyFont="1" applyFill="1" applyBorder="1" applyAlignment="1" applyProtection="1">
      <alignment horizontal="center" vertical="center" wrapText="1"/>
      <protection locked="0"/>
    </xf>
    <xf numFmtId="0" fontId="5" fillId="4" borderId="3" xfId="2" applyFont="1" applyFill="1" applyBorder="1" applyAlignment="1" applyProtection="1">
      <alignment horizontal="center" vertical="center"/>
      <protection locked="0"/>
    </xf>
    <xf numFmtId="0" fontId="3" fillId="4" borderId="4" xfId="2" applyFont="1" applyFill="1" applyBorder="1" applyAlignment="1" applyProtection="1">
      <alignment horizontal="center" vertical="center" wrapText="1"/>
      <protection locked="0"/>
    </xf>
    <xf numFmtId="0" fontId="5" fillId="4" borderId="5" xfId="2" applyFont="1" applyFill="1" applyBorder="1" applyAlignment="1" applyProtection="1">
      <alignment horizontal="center" vertical="center" wrapText="1"/>
      <protection locked="0"/>
    </xf>
    <xf numFmtId="0" fontId="5" fillId="4" borderId="5" xfId="2" applyFont="1" applyFill="1" applyBorder="1" applyAlignment="1" applyProtection="1">
      <alignment horizontal="center" vertical="center"/>
      <protection locked="0"/>
    </xf>
    <xf numFmtId="0" fontId="3" fillId="4" borderId="5" xfId="2" applyFont="1" applyFill="1" applyBorder="1" applyAlignment="1" applyProtection="1">
      <alignment horizontal="center" vertical="center" wrapText="1"/>
      <protection locked="0"/>
    </xf>
    <xf numFmtId="0" fontId="3" fillId="4" borderId="5" xfId="2" applyFont="1" applyFill="1" applyBorder="1" applyAlignment="1" applyProtection="1">
      <alignment horizontal="center" vertical="center"/>
      <protection locked="0"/>
    </xf>
    <xf numFmtId="0" fontId="3" fillId="5" borderId="6" xfId="2" applyFont="1" applyFill="1" applyBorder="1" applyAlignment="1" applyProtection="1">
      <alignment horizontal="center" vertical="center"/>
      <protection locked="0"/>
    </xf>
    <xf numFmtId="0" fontId="3" fillId="5" borderId="7" xfId="2" applyFont="1" applyFill="1" applyBorder="1" applyAlignment="1" applyProtection="1">
      <alignment horizontal="center" vertical="center" wrapText="1"/>
      <protection locked="0"/>
    </xf>
    <xf numFmtId="0" fontId="5" fillId="0" borderId="8" xfId="2" applyFont="1" applyBorder="1" applyAlignment="1" applyProtection="1">
      <alignment horizontal="center" vertical="center"/>
      <protection locked="0"/>
    </xf>
    <xf numFmtId="0" fontId="8" fillId="0" borderId="9" xfId="2" applyFont="1" applyBorder="1" applyAlignment="1" applyProtection="1">
      <alignment horizontal="center" vertical="center"/>
      <protection locked="0"/>
    </xf>
    <xf numFmtId="0" fontId="8" fillId="0" borderId="10" xfId="2" applyFont="1" applyBorder="1" applyAlignment="1" applyProtection="1">
      <alignment horizontal="center" vertical="center"/>
      <protection locked="0"/>
    </xf>
    <xf numFmtId="49" fontId="9" fillId="0" borderId="10" xfId="3" applyNumberFormat="1" applyFont="1" applyBorder="1" applyProtection="1">
      <protection locked="0"/>
    </xf>
    <xf numFmtId="0" fontId="10" fillId="0" borderId="10" xfId="2" applyFont="1" applyBorder="1" applyAlignment="1" applyProtection="1">
      <alignment horizontal="left" vertical="center"/>
      <protection locked="0"/>
    </xf>
    <xf numFmtId="0" fontId="12" fillId="0" borderId="10" xfId="4" applyFont="1" applyBorder="1" applyAlignment="1" applyProtection="1">
      <alignment horizontal="center"/>
      <protection locked="0"/>
    </xf>
    <xf numFmtId="0" fontId="10" fillId="0" borderId="10" xfId="4" applyFont="1" applyBorder="1" applyAlignment="1" applyProtection="1">
      <alignment horizontal="center" vertical="center"/>
      <protection locked="0"/>
    </xf>
    <xf numFmtId="0" fontId="12" fillId="0" borderId="6" xfId="4" applyFont="1" applyBorder="1" applyAlignment="1" applyProtection="1">
      <alignment horizontal="center" vertical="center"/>
      <protection locked="0"/>
    </xf>
    <xf numFmtId="164" fontId="9" fillId="0" borderId="7" xfId="1" applyFont="1" applyBorder="1" applyAlignment="1" applyProtection="1">
      <alignment horizontal="right" vertical="center"/>
      <protection locked="0"/>
    </xf>
    <xf numFmtId="0" fontId="12" fillId="0" borderId="11" xfId="4" applyFont="1" applyBorder="1" applyAlignment="1" applyProtection="1">
      <alignment horizontal="center" vertical="center"/>
      <protection locked="0"/>
    </xf>
    <xf numFmtId="164" fontId="13" fillId="0" borderId="12" xfId="1" applyFont="1" applyBorder="1" applyProtection="1">
      <protection locked="0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8" fillId="0" borderId="13" xfId="2" applyFont="1" applyBorder="1" applyAlignment="1" applyProtection="1">
      <alignment horizontal="center" vertical="center"/>
      <protection locked="0"/>
    </xf>
    <xf numFmtId="0" fontId="8" fillId="0" borderId="14" xfId="2" applyFont="1" applyBorder="1" applyAlignment="1" applyProtection="1">
      <alignment horizontal="center" vertical="center"/>
      <protection locked="0"/>
    </xf>
    <xf numFmtId="49" fontId="9" fillId="0" borderId="14" xfId="2" applyNumberFormat="1" applyFont="1" applyBorder="1" applyAlignment="1" applyProtection="1">
      <alignment horizontal="left"/>
      <protection locked="0"/>
    </xf>
    <xf numFmtId="0" fontId="10" fillId="0" borderId="14" xfId="4" applyFont="1" applyBorder="1" applyAlignment="1" applyProtection="1">
      <alignment horizontal="left"/>
      <protection locked="0"/>
    </xf>
    <xf numFmtId="0" fontId="14" fillId="0" borderId="14" xfId="4" applyFont="1" applyBorder="1" applyAlignment="1" applyProtection="1">
      <alignment horizontal="center"/>
      <protection locked="0"/>
    </xf>
    <xf numFmtId="0" fontId="10" fillId="0" borderId="14" xfId="4" applyFont="1" applyBorder="1" applyAlignment="1" applyProtection="1">
      <alignment horizontal="center" vertical="center"/>
      <protection locked="0"/>
    </xf>
    <xf numFmtId="0" fontId="14" fillId="0" borderId="15" xfId="4" applyFont="1" applyBorder="1" applyAlignment="1" applyProtection="1">
      <alignment horizontal="center" vertical="center"/>
      <protection locked="0"/>
    </xf>
    <xf numFmtId="164" fontId="9" fillId="0" borderId="16" xfId="1" applyFont="1" applyBorder="1" applyAlignment="1" applyProtection="1">
      <alignment horizontal="right" vertical="center"/>
      <protection locked="0"/>
    </xf>
    <xf numFmtId="0" fontId="12" fillId="0" borderId="17" xfId="4" applyFont="1" applyBorder="1" applyAlignment="1" applyProtection="1">
      <alignment horizontal="center" vertical="center"/>
      <protection locked="0"/>
    </xf>
    <xf numFmtId="164" fontId="13" fillId="0" borderId="16" xfId="1" applyFont="1" applyBorder="1" applyAlignment="1" applyProtection="1">
      <alignment horizontal="right" vertical="center"/>
      <protection locked="0"/>
    </xf>
    <xf numFmtId="49" fontId="9" fillId="0" borderId="14" xfId="3" applyNumberFormat="1" applyFont="1" applyBorder="1" applyProtection="1">
      <protection locked="0"/>
    </xf>
    <xf numFmtId="0" fontId="14" fillId="0" borderId="14" xfId="4" applyFont="1" applyBorder="1" applyAlignment="1" applyProtection="1">
      <alignment horizontal="center" vertical="center"/>
      <protection locked="0"/>
    </xf>
    <xf numFmtId="0" fontId="14" fillId="0" borderId="17" xfId="4" applyFont="1" applyBorder="1" applyAlignment="1" applyProtection="1">
      <alignment horizontal="center" vertical="center"/>
      <protection locked="0"/>
    </xf>
    <xf numFmtId="0" fontId="10" fillId="0" borderId="14" xfId="2" applyFont="1" applyBorder="1" applyAlignment="1" applyProtection="1">
      <alignment horizontal="left" vertical="center"/>
      <protection locked="0"/>
    </xf>
    <xf numFmtId="0" fontId="14" fillId="0" borderId="18" xfId="4" applyFont="1" applyBorder="1" applyAlignment="1" applyProtection="1">
      <alignment horizontal="center" vertical="center"/>
      <protection locked="0"/>
    </xf>
    <xf numFmtId="2" fontId="14" fillId="0" borderId="19" xfId="4" applyNumberFormat="1" applyFont="1" applyBorder="1" applyAlignment="1" applyProtection="1">
      <alignment horizontal="right" vertical="center"/>
      <protection locked="0"/>
    </xf>
    <xf numFmtId="2" fontId="15" fillId="0" borderId="16" xfId="5" applyNumberFormat="1" applyFont="1" applyBorder="1" applyAlignment="1" applyProtection="1">
      <alignment horizontal="right" vertical="center"/>
      <protection locked="0"/>
    </xf>
    <xf numFmtId="164" fontId="9" fillId="0" borderId="19" xfId="1" applyFont="1" applyBorder="1" applyAlignment="1" applyProtection="1">
      <alignment horizontal="right" vertical="center"/>
      <protection locked="0"/>
    </xf>
    <xf numFmtId="164" fontId="13" fillId="0" borderId="16" xfId="1" applyFont="1" applyBorder="1" applyProtection="1">
      <protection locked="0"/>
    </xf>
    <xf numFmtId="0" fontId="5" fillId="0" borderId="14" xfId="2" applyFont="1" applyBorder="1" applyAlignment="1" applyProtection="1">
      <alignment horizontal="center" vertical="center"/>
      <protection locked="0"/>
    </xf>
    <xf numFmtId="49" fontId="17" fillId="0" borderId="14" xfId="2" applyNumberFormat="1" applyFont="1" applyBorder="1" applyAlignment="1" applyProtection="1">
      <alignment horizontal="left"/>
      <protection locked="0"/>
    </xf>
    <xf numFmtId="0" fontId="18" fillId="0" borderId="14" xfId="2" applyFont="1" applyBorder="1" applyAlignment="1" applyProtection="1">
      <alignment horizontal="left" vertical="center"/>
      <protection locked="0"/>
    </xf>
    <xf numFmtId="0" fontId="12" fillId="0" borderId="14" xfId="4" applyFont="1" applyBorder="1" applyAlignment="1" applyProtection="1">
      <alignment horizontal="center"/>
      <protection locked="0"/>
    </xf>
    <xf numFmtId="0" fontId="19" fillId="0" borderId="14" xfId="4" applyFont="1" applyBorder="1" applyAlignment="1" applyProtection="1">
      <alignment horizontal="center" vertical="center"/>
      <protection locked="0"/>
    </xf>
    <xf numFmtId="1" fontId="12" fillId="0" borderId="15" xfId="4" applyNumberFormat="1" applyFont="1" applyBorder="1" applyAlignment="1" applyProtection="1">
      <alignment horizontal="center" vertical="center"/>
      <protection locked="0"/>
    </xf>
    <xf numFmtId="2" fontId="20" fillId="0" borderId="16" xfId="2" applyNumberFormat="1" applyFont="1" applyBorder="1" applyAlignment="1" applyProtection="1">
      <alignment horizontal="right" vertical="center"/>
      <protection locked="0"/>
    </xf>
    <xf numFmtId="0" fontId="12" fillId="0" borderId="17" xfId="4" applyFont="1" applyFill="1" applyBorder="1" applyAlignment="1" applyProtection="1">
      <alignment horizontal="center" vertical="center"/>
      <protection locked="0"/>
    </xf>
    <xf numFmtId="2" fontId="20" fillId="0" borderId="16" xfId="2" applyNumberFormat="1" applyFont="1" applyFill="1" applyBorder="1" applyAlignment="1" applyProtection="1">
      <alignment horizontal="right" vertical="center"/>
      <protection locked="0"/>
    </xf>
    <xf numFmtId="164" fontId="21" fillId="0" borderId="16" xfId="1" applyFont="1" applyBorder="1" applyAlignment="1" applyProtection="1">
      <alignment horizontal="right" vertical="center"/>
      <protection locked="0"/>
    </xf>
    <xf numFmtId="164" fontId="17" fillId="0" borderId="16" xfId="1" applyFont="1" applyBorder="1" applyAlignment="1" applyProtection="1">
      <alignment horizontal="right" vertical="center"/>
      <protection locked="0"/>
    </xf>
    <xf numFmtId="0" fontId="12" fillId="0" borderId="15" xfId="4" applyFont="1" applyBorder="1" applyAlignment="1" applyProtection="1">
      <alignment horizontal="center" vertical="center"/>
      <protection locked="0"/>
    </xf>
    <xf numFmtId="0" fontId="8" fillId="0" borderId="14" xfId="2" applyFont="1" applyFill="1" applyBorder="1" applyAlignment="1" applyProtection="1">
      <alignment horizontal="center" vertical="center"/>
      <protection locked="0"/>
    </xf>
    <xf numFmtId="0" fontId="14" fillId="0" borderId="14" xfId="4" applyFont="1" applyFill="1" applyBorder="1" applyAlignment="1" applyProtection="1">
      <alignment horizontal="center"/>
      <protection locked="0"/>
    </xf>
    <xf numFmtId="1" fontId="14" fillId="0" borderId="15" xfId="4" applyNumberFormat="1" applyFont="1" applyBorder="1" applyAlignment="1" applyProtection="1">
      <alignment horizontal="center" vertical="center"/>
      <protection locked="0"/>
    </xf>
    <xf numFmtId="164" fontId="9" fillId="0" borderId="16" xfId="1" applyFont="1" applyBorder="1" applyAlignment="1" applyProtection="1">
      <alignment horizontal="right"/>
      <protection locked="0"/>
    </xf>
    <xf numFmtId="164" fontId="13" fillId="0" borderId="16" xfId="1" applyFont="1" applyFill="1" applyBorder="1" applyProtection="1">
      <protection locked="0"/>
    </xf>
    <xf numFmtId="49" fontId="17" fillId="0" borderId="14" xfId="3" applyNumberFormat="1" applyFont="1" applyBorder="1" applyProtection="1">
      <protection locked="0"/>
    </xf>
    <xf numFmtId="164" fontId="21" fillId="0" borderId="16" xfId="1" applyFont="1" applyBorder="1" applyProtection="1">
      <protection locked="0"/>
    </xf>
    <xf numFmtId="0" fontId="16" fillId="0" borderId="14" xfId="2" applyFont="1" applyBorder="1" applyAlignment="1" applyProtection="1">
      <alignment horizontal="center" vertical="center"/>
      <protection locked="0"/>
    </xf>
    <xf numFmtId="49" fontId="21" fillId="0" borderId="14" xfId="3" applyNumberFormat="1" applyFont="1" applyBorder="1" applyProtection="1">
      <protection locked="0"/>
    </xf>
    <xf numFmtId="0" fontId="19" fillId="0" borderId="14" xfId="2" applyFont="1" applyBorder="1" applyAlignment="1" applyProtection="1">
      <alignment horizontal="left" vertical="center"/>
      <protection locked="0"/>
    </xf>
    <xf numFmtId="2" fontId="12" fillId="0" borderId="16" xfId="2" applyNumberFormat="1" applyFont="1" applyBorder="1" applyAlignment="1" applyProtection="1">
      <alignment horizontal="right" vertical="center"/>
      <protection locked="0"/>
    </xf>
    <xf numFmtId="2" fontId="12" fillId="0" borderId="16" xfId="2" applyNumberFormat="1" applyFont="1" applyBorder="1" applyProtection="1">
      <protection locked="0"/>
    </xf>
    <xf numFmtId="49" fontId="21" fillId="0" borderId="14" xfId="2" applyNumberFormat="1" applyFont="1" applyBorder="1" applyAlignment="1" applyProtection="1">
      <alignment horizontal="left"/>
      <protection locked="0"/>
    </xf>
    <xf numFmtId="164" fontId="17" fillId="0" borderId="16" xfId="1" applyFont="1" applyFill="1" applyBorder="1" applyAlignment="1" applyProtection="1">
      <alignment horizontal="right" vertical="center"/>
      <protection locked="0"/>
    </xf>
    <xf numFmtId="0" fontId="3" fillId="3" borderId="8" xfId="2" applyFont="1" applyFill="1" applyBorder="1" applyAlignment="1" applyProtection="1">
      <alignment horizontal="center" vertical="center"/>
      <protection locked="0"/>
    </xf>
    <xf numFmtId="0" fontId="3" fillId="0" borderId="13" xfId="2" applyFont="1" applyFill="1" applyBorder="1" applyAlignment="1" applyProtection="1">
      <alignment horizontal="center" vertical="center"/>
      <protection locked="0"/>
    </xf>
    <xf numFmtId="0" fontId="4" fillId="0" borderId="14" xfId="2" applyFill="1" applyBorder="1" applyProtection="1">
      <protection locked="0"/>
    </xf>
    <xf numFmtId="0" fontId="4" fillId="0" borderId="14" xfId="2" applyFill="1" applyBorder="1" applyAlignment="1" applyProtection="1">
      <alignment horizontal="left" vertical="center"/>
      <protection locked="0"/>
    </xf>
    <xf numFmtId="0" fontId="22" fillId="0" borderId="14" xfId="2" applyFont="1" applyFill="1" applyBorder="1" applyAlignment="1" applyProtection="1">
      <alignment vertical="center"/>
      <protection locked="0"/>
    </xf>
    <xf numFmtId="166" fontId="5" fillId="3" borderId="16" xfId="1" applyNumberFormat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164" fontId="15" fillId="3" borderId="16" xfId="1" applyFont="1" applyFill="1" applyBorder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center" vertical="center"/>
      <protection locked="0" hidden="1"/>
    </xf>
    <xf numFmtId="0" fontId="4" fillId="0" borderId="13" xfId="2" applyBorder="1" applyProtection="1">
      <protection locked="0"/>
    </xf>
    <xf numFmtId="0" fontId="4" fillId="0" borderId="14" xfId="2" applyBorder="1" applyProtection="1">
      <protection locked="0"/>
    </xf>
    <xf numFmtId="0" fontId="4" fillId="0" borderId="14" xfId="2" applyBorder="1" applyAlignment="1" applyProtection="1">
      <alignment horizontal="left" vertical="center"/>
      <protection locked="0"/>
    </xf>
    <xf numFmtId="0" fontId="22" fillId="0" borderId="14" xfId="2" applyFont="1" applyBorder="1" applyAlignment="1" applyProtection="1">
      <alignment vertical="center"/>
      <protection locked="0"/>
    </xf>
    <xf numFmtId="164" fontId="5" fillId="3" borderId="16" xfId="1" applyFont="1" applyFill="1" applyBorder="1" applyAlignment="1" applyProtection="1">
      <alignment horizontal="center" vertical="center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0" fontId="4" fillId="0" borderId="0" xfId="2" applyProtection="1">
      <protection locked="0"/>
    </xf>
    <xf numFmtId="0" fontId="4" fillId="0" borderId="0" xfId="2" applyAlignment="1" applyProtection="1">
      <alignment horizontal="left" vertical="center"/>
      <protection locked="0"/>
    </xf>
    <xf numFmtId="0" fontId="4" fillId="0" borderId="0" xfId="2" applyAlignment="1" applyProtection="1">
      <alignment horizontal="center" vertical="center"/>
      <protection locked="0"/>
    </xf>
    <xf numFmtId="0" fontId="4" fillId="0" borderId="0" xfId="2" applyAlignment="1" applyProtection="1">
      <alignment horizontal="right" vertical="center"/>
      <protection locked="0"/>
    </xf>
    <xf numFmtId="0" fontId="5" fillId="2" borderId="1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vertical="center"/>
      <protection locked="0"/>
    </xf>
    <xf numFmtId="0" fontId="6" fillId="3" borderId="1" xfId="2" applyNumberFormat="1" applyFont="1" applyFill="1" applyBorder="1" applyAlignment="1" applyProtection="1">
      <alignment horizontal="center" vertical="center"/>
    </xf>
  </cellXfs>
  <cellStyles count="7">
    <cellStyle name="Comma" xfId="1" builtinId="3"/>
    <cellStyle name="Currency 2" xfId="5"/>
    <cellStyle name="Normal" xfId="0" builtinId="0"/>
    <cellStyle name="Normal 2" xfId="2"/>
    <cellStyle name="Normal 2 2" xfId="4"/>
    <cellStyle name="Normal 2 3" xfId="6"/>
    <cellStyle name="Normal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1</xdr:row>
      <xdr:rowOff>152401</xdr:rowOff>
    </xdr:from>
    <xdr:to>
      <xdr:col>4</xdr:col>
      <xdr:colOff>447675</xdr:colOff>
      <xdr:row>1</xdr:row>
      <xdr:rowOff>266701</xdr:rowOff>
    </xdr:to>
    <xdr:sp macro="" textlink="">
      <xdr:nvSpPr>
        <xdr:cNvPr id="3" name="Right Arrow 2"/>
        <xdr:cNvSpPr/>
      </xdr:nvSpPr>
      <xdr:spPr>
        <a:xfrm>
          <a:off x="9987981675" y="638176"/>
          <a:ext cx="285750" cy="1143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endParaRPr lang="ar-AE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Hassanin%20Referances\All%20Salary\SIF%20Under%20Process%20-%208\9%202016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  <sheetName val="Over Time"/>
      <sheetName val="الرئيسية"/>
      <sheetName val="Total"/>
      <sheetName val="التكاليف"/>
      <sheetName val="رواتب الشهر"/>
      <sheetName val="الامير الشرياني"/>
      <sheetName val="عبدالله الكعبي"/>
      <sheetName val="ورثة سالمين"/>
      <sheetName val="غوية النيادي - الصاروج"/>
      <sheetName val="غوية - حي الوادي"/>
      <sheetName val="زيد مسفر - العين الفايضة"/>
      <sheetName val="القدرة"/>
      <sheetName val="شركة شبورجي"/>
      <sheetName val="اعياد ومناسبات"/>
      <sheetName val="احمد الظاهري"/>
      <sheetName val="جمعة ومطر بالاصلي"/>
      <sheetName val="الشيخة سلامة"/>
      <sheetName val="محمود- شعاب الاشخر"/>
      <sheetName val="صالح الحمادي"/>
      <sheetName val="خالد الحمادي"/>
      <sheetName val="مسلم العامري"/>
      <sheetName val="سعيد الغفلي وادي بن شامي"/>
      <sheetName val="سعيد الغفلي حوض ماضي"/>
      <sheetName val="نسيج العماره"/>
      <sheetName val="مستودع المؤسسة"/>
      <sheetName val="سعيدان"/>
      <sheetName val="تيسير  سكن"/>
      <sheetName val="عوض النعيمي"/>
      <sheetName val="سكن العمال "/>
      <sheetName val="هدف الخليج"/>
      <sheetName val="جمعة الخريس"/>
      <sheetName val="فاروق الجنيبي"/>
      <sheetName val="ايجار بوب كات"/>
      <sheetName val="هدايا وعملات"/>
      <sheetName val="خالد غندري"/>
      <sheetName val="مابكـــو"/>
      <sheetName val="مهندس خالد"/>
      <sheetName val="كوبري الشعيبة"/>
      <sheetName val="غانم المزروعي"/>
      <sheetName val="مؤسسة النوايا الحسنة"/>
    </sheetNames>
    <sheetDataSet>
      <sheetData sheetId="0"/>
      <sheetData sheetId="1">
        <row r="9">
          <cell r="O9">
            <v>64</v>
          </cell>
        </row>
      </sheetData>
      <sheetData sheetId="2">
        <row r="2">
          <cell r="E2">
            <v>0</v>
          </cell>
        </row>
        <row r="9">
          <cell r="C9">
            <v>0</v>
          </cell>
          <cell r="E9">
            <v>0</v>
          </cell>
        </row>
        <row r="25">
          <cell r="C25">
            <v>3500</v>
          </cell>
          <cell r="E25">
            <v>3500</v>
          </cell>
        </row>
      </sheetData>
      <sheetData sheetId="3"/>
      <sheetData sheetId="4"/>
      <sheetData sheetId="5">
        <row r="8">
          <cell r="BR8">
            <v>1900</v>
          </cell>
        </row>
        <row r="12">
          <cell r="BL12">
            <v>0</v>
          </cell>
          <cell r="BR1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6">
    <tabColor rgb="FF0000FF"/>
  </sheetPr>
  <dimension ref="A1:N23"/>
  <sheetViews>
    <sheetView rightToLeft="1" tabSelected="1" zoomScaleSheetLayoutView="110" workbookViewId="0">
      <pane ySplit="3" topLeftCell="A4" activePane="bottomLeft" state="frozen"/>
      <selection activeCell="C4" sqref="C4"/>
      <selection pane="bottomLeft" activeCell="E2" sqref="E2"/>
    </sheetView>
  </sheetViews>
  <sheetFormatPr defaultColWidth="9.140625" defaultRowHeight="15.75"/>
  <cols>
    <col min="1" max="1" width="8.42578125" style="86" customWidth="1"/>
    <col min="2" max="2" width="5.42578125" style="87" customWidth="1"/>
    <col min="3" max="3" width="11.7109375" style="87" customWidth="1"/>
    <col min="4" max="4" width="28" style="88" customWidth="1"/>
    <col min="5" max="5" width="41.5703125" style="88" customWidth="1"/>
    <col min="6" max="6" width="10.5703125" style="89" bestFit="1" customWidth="1"/>
    <col min="7" max="7" width="13.7109375" style="89" customWidth="1"/>
    <col min="8" max="8" width="10.140625" style="89" customWidth="1"/>
    <col min="9" max="9" width="12" style="90" customWidth="1"/>
    <col min="10" max="10" width="11.140625" style="89" customWidth="1"/>
    <col min="11" max="11" width="14.140625" style="87" customWidth="1"/>
    <col min="12" max="12" width="4.5703125" style="3" customWidth="1"/>
    <col min="13" max="13" width="12.140625" style="4" customWidth="1"/>
    <col min="14" max="16384" width="9.140625" style="4"/>
  </cols>
  <sheetData>
    <row r="1" spans="1:14" ht="38.25" customHeight="1">
      <c r="A1" s="1">
        <f>VLOOKUP(Sel,M4:N8,2,0)</f>
        <v>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4" ht="34.5" customHeight="1" thickBot="1">
      <c r="A2" s="93" t="s">
        <v>18</v>
      </c>
      <c r="B2" s="93"/>
      <c r="C2" s="93"/>
      <c r="D2" s="93"/>
      <c r="E2" s="92" t="s">
        <v>57</v>
      </c>
      <c r="F2" s="91"/>
      <c r="G2" s="91"/>
      <c r="H2" s="91"/>
      <c r="I2" s="91"/>
      <c r="J2" s="91"/>
      <c r="K2" s="91"/>
    </row>
    <row r="3" spans="1:14" ht="39" customHeight="1" thickTop="1" thickBot="1">
      <c r="A3" s="5" t="s">
        <v>0</v>
      </c>
      <c r="B3" s="6" t="s">
        <v>1</v>
      </c>
      <c r="C3" s="7" t="s">
        <v>2</v>
      </c>
      <c r="D3" s="8" t="s">
        <v>3</v>
      </c>
      <c r="E3" s="9" t="s">
        <v>4</v>
      </c>
      <c r="F3" s="10" t="s">
        <v>5</v>
      </c>
      <c r="G3" s="11" t="s">
        <v>6</v>
      </c>
      <c r="H3" s="12" t="s">
        <v>7</v>
      </c>
      <c r="I3" s="12" t="s">
        <v>8</v>
      </c>
      <c r="J3" s="12" t="s">
        <v>9</v>
      </c>
      <c r="K3" s="13" t="s">
        <v>10</v>
      </c>
    </row>
    <row r="4" spans="1:14" ht="16.5" thickTop="1">
      <c r="A4" s="14">
        <v>1</v>
      </c>
      <c r="B4" s="15">
        <v>1</v>
      </c>
      <c r="C4" s="16">
        <v>441001</v>
      </c>
      <c r="D4" s="17" t="s">
        <v>38</v>
      </c>
      <c r="E4" s="18" t="s">
        <v>22</v>
      </c>
      <c r="F4" s="19"/>
      <c r="G4" s="20" t="s">
        <v>11</v>
      </c>
      <c r="H4" s="21"/>
      <c r="I4" s="22">
        <v>10000</v>
      </c>
      <c r="J4" s="23"/>
      <c r="K4" s="24">
        <f>[1]الرئيسية!$E$2</f>
        <v>0</v>
      </c>
      <c r="M4" s="25" t="s">
        <v>12</v>
      </c>
      <c r="N4" s="26">
        <v>0</v>
      </c>
    </row>
    <row r="5" spans="1:14">
      <c r="A5" s="14">
        <v>1</v>
      </c>
      <c r="B5" s="27">
        <v>2</v>
      </c>
      <c r="C5" s="28">
        <v>441002</v>
      </c>
      <c r="D5" s="29" t="s">
        <v>39</v>
      </c>
      <c r="E5" s="30" t="s">
        <v>56</v>
      </c>
      <c r="F5" s="31"/>
      <c r="G5" s="32" t="s">
        <v>11</v>
      </c>
      <c r="H5" s="33"/>
      <c r="I5" s="34">
        <v>5000</v>
      </c>
      <c r="J5" s="35"/>
      <c r="K5" s="36">
        <v>5000</v>
      </c>
      <c r="M5" s="25" t="s">
        <v>18</v>
      </c>
      <c r="N5" s="26">
        <v>1</v>
      </c>
    </row>
    <row r="6" spans="1:14">
      <c r="A6" s="14">
        <v>3</v>
      </c>
      <c r="B6" s="27">
        <v>3</v>
      </c>
      <c r="C6" s="28">
        <v>441005</v>
      </c>
      <c r="D6" s="37" t="s">
        <v>40</v>
      </c>
      <c r="E6" s="30" t="s">
        <v>23</v>
      </c>
      <c r="F6" s="31"/>
      <c r="G6" s="32" t="s">
        <v>11</v>
      </c>
      <c r="H6" s="38"/>
      <c r="I6" s="34">
        <v>7000</v>
      </c>
      <c r="J6" s="39"/>
      <c r="K6" s="36">
        <v>7000</v>
      </c>
      <c r="M6" s="25" t="s">
        <v>19</v>
      </c>
      <c r="N6" s="26">
        <v>2</v>
      </c>
    </row>
    <row r="7" spans="1:14">
      <c r="A7" s="14">
        <v>3</v>
      </c>
      <c r="B7" s="27">
        <v>4</v>
      </c>
      <c r="C7" s="28">
        <v>441007</v>
      </c>
      <c r="D7" s="29" t="s">
        <v>41</v>
      </c>
      <c r="E7" s="40" t="s">
        <v>24</v>
      </c>
      <c r="F7" s="31"/>
      <c r="G7" s="32" t="s">
        <v>11</v>
      </c>
      <c r="H7" s="41"/>
      <c r="I7" s="42">
        <f>[1]الرئيسية!C9</f>
        <v>0</v>
      </c>
      <c r="J7" s="35"/>
      <c r="K7" s="43">
        <f>[1]الرئيسية!$E$9</f>
        <v>0</v>
      </c>
      <c r="M7" s="25" t="s">
        <v>20</v>
      </c>
      <c r="N7" s="26">
        <v>3</v>
      </c>
    </row>
    <row r="8" spans="1:14">
      <c r="A8" s="14">
        <v>3</v>
      </c>
      <c r="B8" s="27">
        <v>5</v>
      </c>
      <c r="C8" s="28">
        <v>441008</v>
      </c>
      <c r="D8" s="29" t="s">
        <v>42</v>
      </c>
      <c r="E8" s="40" t="s">
        <v>25</v>
      </c>
      <c r="F8" s="31"/>
      <c r="G8" s="32" t="s">
        <v>13</v>
      </c>
      <c r="H8" s="41"/>
      <c r="I8" s="44">
        <v>2500</v>
      </c>
      <c r="J8" s="39"/>
      <c r="K8" s="36">
        <v>2500</v>
      </c>
      <c r="M8" s="25" t="s">
        <v>21</v>
      </c>
      <c r="N8" s="26">
        <v>4</v>
      </c>
    </row>
    <row r="9" spans="1:14">
      <c r="A9" s="14">
        <v>2</v>
      </c>
      <c r="B9" s="27">
        <v>6</v>
      </c>
      <c r="C9" s="28">
        <v>441009</v>
      </c>
      <c r="D9" s="37" t="s">
        <v>43</v>
      </c>
      <c r="E9" s="40" t="s">
        <v>26</v>
      </c>
      <c r="F9" s="31"/>
      <c r="G9" s="32" t="s">
        <v>11</v>
      </c>
      <c r="H9" s="41"/>
      <c r="I9" s="44">
        <v>6000</v>
      </c>
      <c r="J9" s="35"/>
      <c r="K9" s="45">
        <v>6000</v>
      </c>
    </row>
    <row r="10" spans="1:14">
      <c r="A10" s="14">
        <v>1</v>
      </c>
      <c r="B10" s="27">
        <v>7</v>
      </c>
      <c r="C10" s="28">
        <v>441010</v>
      </c>
      <c r="D10" s="29" t="s">
        <v>44</v>
      </c>
      <c r="E10" s="40" t="s">
        <v>27</v>
      </c>
      <c r="F10" s="31"/>
      <c r="G10" s="32" t="s">
        <v>11</v>
      </c>
      <c r="H10" s="41"/>
      <c r="I10" s="44">
        <v>4500</v>
      </c>
      <c r="J10" s="35"/>
      <c r="K10" s="36">
        <v>4500</v>
      </c>
    </row>
    <row r="11" spans="1:14">
      <c r="A11" s="14">
        <v>4</v>
      </c>
      <c r="B11" s="27">
        <v>8</v>
      </c>
      <c r="C11" s="46">
        <v>441011</v>
      </c>
      <c r="D11" s="47" t="s">
        <v>45</v>
      </c>
      <c r="E11" s="48" t="s">
        <v>28</v>
      </c>
      <c r="F11" s="49"/>
      <c r="G11" s="50" t="s">
        <v>11</v>
      </c>
      <c r="H11" s="51"/>
      <c r="I11" s="52">
        <f ca="1">'[1]رواتب الشهر'!BL12</f>
        <v>0</v>
      </c>
      <c r="J11" s="53"/>
      <c r="K11" s="54">
        <f ca="1">'[1]رواتب الشهر'!$BR$12</f>
        <v>0</v>
      </c>
    </row>
    <row r="12" spans="1:14">
      <c r="A12" s="14">
        <v>2</v>
      </c>
      <c r="B12" s="27">
        <v>9</v>
      </c>
      <c r="C12" s="28">
        <v>441012</v>
      </c>
      <c r="D12" s="37" t="s">
        <v>46</v>
      </c>
      <c r="E12" s="40" t="s">
        <v>29</v>
      </c>
      <c r="F12" s="31"/>
      <c r="G12" s="32" t="s">
        <v>11</v>
      </c>
      <c r="H12" s="33"/>
      <c r="I12" s="34">
        <v>5400</v>
      </c>
      <c r="J12" s="35"/>
      <c r="K12" s="45">
        <v>5400</v>
      </c>
    </row>
    <row r="13" spans="1:14">
      <c r="A13" s="14">
        <v>1</v>
      </c>
      <c r="B13" s="27">
        <v>10</v>
      </c>
      <c r="C13" s="46">
        <v>441013</v>
      </c>
      <c r="D13" s="47" t="s">
        <v>47</v>
      </c>
      <c r="E13" s="48" t="s">
        <v>30</v>
      </c>
      <c r="F13" s="49"/>
      <c r="G13" s="50" t="s">
        <v>11</v>
      </c>
      <c r="H13" s="51"/>
      <c r="I13" s="55">
        <v>2000</v>
      </c>
      <c r="J13" s="35"/>
      <c r="K13" s="56">
        <f ca="1">'[1]رواتب الشهر'!$BR$8</f>
        <v>1900</v>
      </c>
    </row>
    <row r="14" spans="1:14">
      <c r="A14" s="14">
        <v>1</v>
      </c>
      <c r="B14" s="27">
        <v>11</v>
      </c>
      <c r="C14" s="46">
        <v>441014</v>
      </c>
      <c r="D14" s="47" t="s">
        <v>48</v>
      </c>
      <c r="E14" s="48" t="s">
        <v>31</v>
      </c>
      <c r="F14" s="49"/>
      <c r="G14" s="50" t="s">
        <v>11</v>
      </c>
      <c r="H14" s="51"/>
      <c r="I14" s="56">
        <v>1200</v>
      </c>
      <c r="J14" s="35"/>
      <c r="K14" s="56">
        <v>1000</v>
      </c>
    </row>
    <row r="15" spans="1:14">
      <c r="A15" s="14">
        <v>1</v>
      </c>
      <c r="B15" s="27">
        <v>12</v>
      </c>
      <c r="C15" s="28">
        <v>441016</v>
      </c>
      <c r="D15" s="37" t="s">
        <v>49</v>
      </c>
      <c r="E15" s="40" t="s">
        <v>32</v>
      </c>
      <c r="F15" s="49"/>
      <c r="G15" s="32" t="s">
        <v>14</v>
      </c>
      <c r="H15" s="57"/>
      <c r="I15" s="34">
        <f>[1]الرئيسية!C25</f>
        <v>3500</v>
      </c>
      <c r="J15" s="35"/>
      <c r="K15" s="45">
        <f>[1]الرئيسية!$E$25</f>
        <v>3500</v>
      </c>
    </row>
    <row r="16" spans="1:14">
      <c r="A16" s="14">
        <v>4</v>
      </c>
      <c r="B16" s="27">
        <v>13</v>
      </c>
      <c r="C16" s="58">
        <v>441017</v>
      </c>
      <c r="D16" s="37" t="s">
        <v>50</v>
      </c>
      <c r="E16" s="40" t="s">
        <v>33</v>
      </c>
      <c r="F16" s="59"/>
      <c r="G16" s="32" t="s">
        <v>11</v>
      </c>
      <c r="H16" s="60"/>
      <c r="I16" s="61">
        <v>1000</v>
      </c>
      <c r="J16" s="39"/>
      <c r="K16" s="62">
        <v>1000</v>
      </c>
    </row>
    <row r="17" spans="1:12">
      <c r="A17" s="14">
        <v>1</v>
      </c>
      <c r="B17" s="27">
        <v>14</v>
      </c>
      <c r="C17" s="46">
        <v>441019</v>
      </c>
      <c r="D17" s="47" t="s">
        <v>51</v>
      </c>
      <c r="E17" s="48" t="s">
        <v>15</v>
      </c>
      <c r="F17" s="49"/>
      <c r="G17" s="50" t="s">
        <v>11</v>
      </c>
      <c r="H17" s="51"/>
      <c r="I17" s="56">
        <v>1400</v>
      </c>
      <c r="J17" s="35"/>
      <c r="K17" s="56">
        <v>1300</v>
      </c>
    </row>
    <row r="18" spans="1:12">
      <c r="A18" s="14">
        <v>4</v>
      </c>
      <c r="B18" s="27">
        <v>15</v>
      </c>
      <c r="C18" s="46">
        <v>441020</v>
      </c>
      <c r="D18" s="63" t="s">
        <v>52</v>
      </c>
      <c r="E18" s="48" t="s">
        <v>34</v>
      </c>
      <c r="F18" s="49"/>
      <c r="G18" s="50" t="s">
        <v>11</v>
      </c>
      <c r="H18" s="51"/>
      <c r="I18" s="55">
        <v>1000</v>
      </c>
      <c r="J18" s="35"/>
      <c r="K18" s="64">
        <v>800</v>
      </c>
    </row>
    <row r="19" spans="1:12">
      <c r="A19" s="14">
        <v>4</v>
      </c>
      <c r="B19" s="27">
        <v>16</v>
      </c>
      <c r="C19" s="65">
        <v>441021</v>
      </c>
      <c r="D19" s="66" t="s">
        <v>53</v>
      </c>
      <c r="E19" s="67" t="s">
        <v>35</v>
      </c>
      <c r="F19" s="49"/>
      <c r="G19" s="50" t="s">
        <v>11</v>
      </c>
      <c r="H19" s="51"/>
      <c r="I19" s="68">
        <v>1100</v>
      </c>
      <c r="J19" s="35"/>
      <c r="K19" s="69">
        <v>900</v>
      </c>
    </row>
    <row r="20" spans="1:12">
      <c r="A20" s="14">
        <v>4</v>
      </c>
      <c r="B20" s="27">
        <v>17</v>
      </c>
      <c r="C20" s="46">
        <v>441022</v>
      </c>
      <c r="D20" s="47" t="s">
        <v>54</v>
      </c>
      <c r="E20" s="48" t="s">
        <v>36</v>
      </c>
      <c r="F20" s="49"/>
      <c r="G20" s="50" t="s">
        <v>11</v>
      </c>
      <c r="H20" s="51"/>
      <c r="I20" s="56">
        <v>1700</v>
      </c>
      <c r="J20" s="35"/>
      <c r="K20" s="56">
        <v>1600</v>
      </c>
    </row>
    <row r="21" spans="1:12">
      <c r="A21" s="14">
        <v>1</v>
      </c>
      <c r="B21" s="27">
        <v>18</v>
      </c>
      <c r="C21" s="65">
        <v>441023</v>
      </c>
      <c r="D21" s="70" t="s">
        <v>55</v>
      </c>
      <c r="E21" s="67" t="s">
        <v>37</v>
      </c>
      <c r="F21" s="49"/>
      <c r="G21" s="50" t="s">
        <v>11</v>
      </c>
      <c r="H21" s="51"/>
      <c r="I21" s="56">
        <v>1650</v>
      </c>
      <c r="J21" s="35"/>
      <c r="K21" s="71">
        <v>1500</v>
      </c>
    </row>
    <row r="22" spans="1:12">
      <c r="A22" s="72">
        <f>SUBTOTAL(2,A4:A21)</f>
        <v>18</v>
      </c>
      <c r="B22" s="73"/>
      <c r="C22" s="74"/>
      <c r="D22" s="75"/>
      <c r="E22" s="75"/>
      <c r="F22" s="76"/>
      <c r="G22" s="76" t="s">
        <v>16</v>
      </c>
      <c r="H22" s="76"/>
      <c r="I22" s="77">
        <f>SUMIFS(I4:I21,L4:L21,"OK")</f>
        <v>0</v>
      </c>
      <c r="J22" s="78">
        <f>SUMIFS(J4:J21,L4:L21,"OK")</f>
        <v>0</v>
      </c>
      <c r="K22" s="79">
        <f>SUMIFS(K4:K21,L4:L21,"OK")+J22</f>
        <v>0</v>
      </c>
      <c r="L22" s="80">
        <f>COUNTIFS(L6:L21,"OK")</f>
        <v>0</v>
      </c>
    </row>
    <row r="23" spans="1:12">
      <c r="A23" s="72">
        <f>SUBTOTAL(2,A4:A21)</f>
        <v>18</v>
      </c>
      <c r="B23" s="81"/>
      <c r="C23" s="82"/>
      <c r="D23" s="83"/>
      <c r="E23" s="83"/>
      <c r="F23" s="84"/>
      <c r="G23" s="84" t="s">
        <v>17</v>
      </c>
      <c r="H23" s="84"/>
      <c r="I23" s="77">
        <f ca="1">SUBTOTAL(9,I4:I21,L4:L21)</f>
        <v>54950</v>
      </c>
      <c r="J23" s="78">
        <f>SUBTOTAL(9,J6:J21,L6:L21)</f>
        <v>0</v>
      </c>
      <c r="K23" s="85">
        <f ca="1">SUBTOTAL(9,K4:K21,L4:L21)+J23</f>
        <v>43900</v>
      </c>
    </row>
  </sheetData>
  <sheetProtection formatCells="0" insertRows="0" sort="0" autoFilter="0"/>
  <mergeCells count="1">
    <mergeCell ref="A2:D2"/>
  </mergeCells>
  <dataValidations count="1">
    <dataValidation type="list" allowBlank="1" showInputMessage="1" showErrorMessage="1" sqref="A2:D2">
      <formula1>Company</formula1>
    </dataValidation>
  </dataValidations>
  <printOptions horizontalCentered="1"/>
  <pageMargins left="0.19685039370078741" right="0.19685039370078741" top="0.74803149606299213" bottom="0.55118110236220474" header="0.15748031496062992" footer="0.15748031496062992"/>
  <pageSetup paperSize="9" scale="75" orientation="landscape" verticalDpi="200" r:id="rId1"/>
  <headerFooter>
    <oddFooter xml:space="preserve">&amp;RHassanin  , &amp;D                 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Total</vt:lpstr>
      <vt:lpstr>ComCode</vt:lpstr>
      <vt:lpstr>Company</vt:lpstr>
      <vt:lpstr>Total!Print_Area</vt:lpstr>
      <vt:lpstr>Total!Print_Titles</vt:lpstr>
      <vt:lpstr>Sel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Hassanin Gabr</dc:creator>
  <cp:lastModifiedBy>Hassanin Gabr</cp:lastModifiedBy>
  <dcterms:created xsi:type="dcterms:W3CDTF">2016-10-06T09:51:45Z</dcterms:created>
  <dcterms:modified xsi:type="dcterms:W3CDTF">2016-10-06T10:20:35Z</dcterms:modified>
</cp:coreProperties>
</file>